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5/"/>
    </mc:Choice>
  </mc:AlternateContent>
  <bookViews>
    <workbookView xWindow="0" yWindow="460" windowWidth="32000" windowHeight="16020"/>
  </bookViews>
  <sheets>
    <sheet name="Scenario Summary" sheetId="2" r:id="rId1"/>
    <sheet name="Profit Forecast" sheetId="1" r:id="rId2"/>
  </sheets>
  <definedNames>
    <definedName name="Cost">'Profit Forecast'!$B$17</definedName>
    <definedName name="Flugel_valves">'Profit Forecast'!$B$7</definedName>
    <definedName name="Grommets">'Profit Forecast'!$B$4</definedName>
    <definedName name="Gross_Profit_Pct">'Profit Forecast'!$B$19</definedName>
    <definedName name="Profit">'Profit Forecast'!$B$18</definedName>
    <definedName name="Sales">'Profit Forecast'!$B$16</definedName>
    <definedName name="Sprockets">'Profit Forecast'!$B$5</definedName>
    <definedName name="Widgets">'Profit Forecast'!$B$6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7" i="1" l="1"/>
  <c r="B16" i="1"/>
  <c r="B18" i="1"/>
  <c r="B19" i="1"/>
</calcChain>
</file>

<file path=xl/sharedStrings.xml><?xml version="1.0" encoding="utf-8"?>
<sst xmlns="http://schemas.openxmlformats.org/spreadsheetml/2006/main" count="49" uniqueCount="29">
  <si>
    <t>Profit forecast</t>
  </si>
  <si>
    <t>Input Cells</t>
  </si>
  <si>
    <t>Units</t>
  </si>
  <si>
    <t>Grommets</t>
  </si>
  <si>
    <t>Sprockets</t>
  </si>
  <si>
    <t>Widgets</t>
  </si>
  <si>
    <t>Flugel valves</t>
  </si>
  <si>
    <t>Constants</t>
  </si>
  <si>
    <t>Cost</t>
  </si>
  <si>
    <t>Sell</t>
  </si>
  <si>
    <t>Sales</t>
  </si>
  <si>
    <t>Profit</t>
  </si>
  <si>
    <t>Gross Profit Pct</t>
  </si>
  <si>
    <t>Product</t>
  </si>
  <si>
    <t>Worst Case</t>
  </si>
  <si>
    <t>Expected Case</t>
  </si>
  <si>
    <t>Best Case</t>
  </si>
  <si>
    <t>Result Cells</t>
  </si>
  <si>
    <t>Scenarios</t>
  </si>
  <si>
    <t>Flugel_valves</t>
  </si>
  <si>
    <t>Gross_Profit_Pct</t>
  </si>
  <si>
    <t>Created by Mike Smart on 29/02/2016</t>
  </si>
  <si>
    <t>Scenario Summary</t>
  </si>
  <si>
    <t>Changing Cells:</t>
  </si>
  <si>
    <t>Current Values:</t>
  </si>
  <si>
    <t>Result Cells:</t>
  </si>
  <si>
    <t>Notes:  Current Values column represents values of changing cells at</t>
  </si>
  <si>
    <t>time Scenario Summary Report was created.  Changing cells for each</t>
  </si>
  <si>
    <t>scenario are highlighted in gray.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</si>
</sst>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_-* #,##0.00_-;\-* #,##0.00_-;_-* &quot;-&quot;??_-;_-@_-"/>
    <numFmt numFmtId="166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9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7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1" fillId="2" borderId="2" applyNumberFormat="0" applyFont="0" applyAlignment="0" applyProtection="0"/>
    <xf numFmtId="164" fontId="1" fillId="0" borderId="0" applyFont="0" applyFill="0" applyBorder="0" applyAlignment="0" applyProtection="0"/>
  </cellStyleXfs>
  <cellXfs count="12">
    <xf numFmtId="0" fontId="0" fillId="0" borderId="0" xfId="0"/>
    <xf numFmtId="9" fontId="0" fillId="0" borderId="0" xfId="0" applyNumberFormat="1"/>
    <xf numFmtId="0" fontId="2" fillId="0" borderId="0" xfId="2"/>
    <xf numFmtId="0" fontId="3" fillId="0" borderId="1" xfId="3"/>
    <xf numFmtId="0" fontId="0" fillId="2" borderId="2" xfId="4" applyFont="1"/>
    <xf numFmtId="165" fontId="0" fillId="0" borderId="0" xfId="1" applyFont="1"/>
    <xf numFmtId="166" fontId="0" fillId="0" borderId="0" xfId="0" applyNumberFormat="1"/>
    <xf numFmtId="164" fontId="0" fillId="0" borderId="0" xfId="5" applyFont="1"/>
    <xf numFmtId="164" fontId="0" fillId="0" borderId="0" xfId="0" applyNumberFormat="1"/>
    <xf numFmtId="165" fontId="0" fillId="0" borderId="0" xfId="0" applyNumberFormat="1"/>
    <xf numFmtId="164" fontId="0" fillId="3" borderId="0" xfId="0" applyNumberFormat="1" applyFill="1"/>
    <xf numFmtId="0" fontId="4" fillId="0" borderId="0" xfId="0" applyFont="1" applyAlignment="1">
      <alignment vertical="top" wrapText="1"/>
    </xf>
  </cellXfs>
  <cellStyles count="6">
    <cellStyle name="Comma" xfId="1" builtinId="3"/>
    <cellStyle name="Comma [0]" xfId="5" builtinId="6"/>
    <cellStyle name="Heading 3" xfId="3" builtinId="18"/>
    <cellStyle name="Normal" xfId="0" builtinId="0"/>
    <cellStyle name="Note" xfId="4" builtinId="1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/>
  </sheetPr>
  <dimension ref="B2:G17"/>
  <sheetViews>
    <sheetView showGridLines="0" tabSelected="1" workbookViewId="0"/>
  </sheetViews>
  <sheetFormatPr baseColWidth="10" defaultRowHeight="15" outlineLevelRow="1" outlineLevelCol="1" x14ac:dyDescent="0.2"/>
  <cols>
    <col min="4" max="7" width="10.83203125" outlineLevel="1"/>
  </cols>
  <sheetData>
    <row r="2" spans="2:7" x14ac:dyDescent="0.2">
      <c r="B2" t="s">
        <v>22</v>
      </c>
    </row>
    <row r="3" spans="2:7" collapsed="1" x14ac:dyDescent="0.2">
      <c r="D3" t="s">
        <v>24</v>
      </c>
      <c r="E3" t="s">
        <v>14</v>
      </c>
      <c r="F3" t="s">
        <v>15</v>
      </c>
      <c r="G3" t="s">
        <v>16</v>
      </c>
    </row>
    <row r="4" spans="2:7" ht="36" hidden="1" outlineLevel="1" x14ac:dyDescent="0.2">
      <c r="E4" s="11" t="s">
        <v>21</v>
      </c>
      <c r="F4" s="11" t="s">
        <v>21</v>
      </c>
      <c r="G4" s="11" t="s">
        <v>21</v>
      </c>
    </row>
    <row r="5" spans="2:7" x14ac:dyDescent="0.2">
      <c r="B5" t="s">
        <v>23</v>
      </c>
    </row>
    <row r="6" spans="2:7" outlineLevel="1" x14ac:dyDescent="0.2">
      <c r="C6" t="s">
        <v>3</v>
      </c>
      <c r="D6" s="8">
        <v>1500</v>
      </c>
      <c r="E6" s="10">
        <v>750</v>
      </c>
      <c r="F6" s="10">
        <v>1500</v>
      </c>
      <c r="G6" s="10">
        <v>2200</v>
      </c>
    </row>
    <row r="7" spans="2:7" outlineLevel="1" x14ac:dyDescent="0.2">
      <c r="C7" t="s">
        <v>4</v>
      </c>
      <c r="D7" s="8">
        <v>4300</v>
      </c>
      <c r="E7" s="10">
        <v>4100</v>
      </c>
      <c r="F7" s="10">
        <v>4300</v>
      </c>
      <c r="G7" s="10">
        <v>4350</v>
      </c>
    </row>
    <row r="8" spans="2:7" outlineLevel="1" x14ac:dyDescent="0.2">
      <c r="C8" t="s">
        <v>5</v>
      </c>
      <c r="D8" s="8">
        <v>3100</v>
      </c>
      <c r="E8" s="10">
        <v>2000</v>
      </c>
      <c r="F8" s="10">
        <v>3100</v>
      </c>
      <c r="G8" s="10">
        <v>3750</v>
      </c>
    </row>
    <row r="9" spans="2:7" outlineLevel="1" x14ac:dyDescent="0.2">
      <c r="C9" t="s">
        <v>19</v>
      </c>
      <c r="D9" s="8">
        <v>2800</v>
      </c>
      <c r="E9" s="10">
        <v>2400</v>
      </c>
      <c r="F9" s="10">
        <v>2800</v>
      </c>
      <c r="G9" s="10">
        <v>2950</v>
      </c>
    </row>
    <row r="10" spans="2:7" x14ac:dyDescent="0.2">
      <c r="B10" t="s">
        <v>25</v>
      </c>
    </row>
    <row r="11" spans="2:7" outlineLevel="1" x14ac:dyDescent="0.2">
      <c r="C11" t="s">
        <v>10</v>
      </c>
      <c r="D11" s="9">
        <v>842280</v>
      </c>
      <c r="E11" s="9">
        <v>661725</v>
      </c>
      <c r="F11" s="9">
        <v>842280</v>
      </c>
      <c r="G11" s="9">
        <v>950415</v>
      </c>
    </row>
    <row r="12" spans="2:7" outlineLevel="1" x14ac:dyDescent="0.2">
      <c r="C12" t="s">
        <v>8</v>
      </c>
      <c r="D12" s="9">
        <v>643230</v>
      </c>
      <c r="E12" s="9">
        <v>519680</v>
      </c>
      <c r="F12" s="9">
        <v>643230</v>
      </c>
      <c r="G12" s="9">
        <v>715235</v>
      </c>
    </row>
    <row r="13" spans="2:7" outlineLevel="1" x14ac:dyDescent="0.2">
      <c r="C13" t="s">
        <v>11</v>
      </c>
      <c r="D13" s="9">
        <v>199050</v>
      </c>
      <c r="E13" s="9">
        <v>142045</v>
      </c>
      <c r="F13" s="9">
        <v>199050</v>
      </c>
      <c r="G13" s="9">
        <v>235180</v>
      </c>
    </row>
    <row r="14" spans="2:7" outlineLevel="1" x14ac:dyDescent="0.2">
      <c r="C14" t="s">
        <v>20</v>
      </c>
      <c r="D14" s="6">
        <v>0.23632283801111301</v>
      </c>
      <c r="E14" s="6">
        <v>0.214658657297216</v>
      </c>
      <c r="F14" s="6">
        <v>0.23632283801111301</v>
      </c>
      <c r="G14" s="6">
        <v>0.247449798246029</v>
      </c>
    </row>
    <row r="15" spans="2:7" x14ac:dyDescent="0.2">
      <c r="B15" t="s">
        <v>26</v>
      </c>
    </row>
    <row r="16" spans="2:7" x14ac:dyDescent="0.2">
      <c r="B16" t="s">
        <v>27</v>
      </c>
    </row>
    <row r="17" spans="2:2" x14ac:dyDescent="0.2">
      <c r="B17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B19" sqref="B19"/>
    </sheetView>
  </sheetViews>
  <sheetFormatPr baseColWidth="10" defaultColWidth="8.83203125" defaultRowHeight="15" x14ac:dyDescent="0.2"/>
  <cols>
    <col min="1" max="1" width="14.5" customWidth="1"/>
    <col min="2" max="2" width="11.5" customWidth="1"/>
    <col min="3" max="3" width="13.83203125" customWidth="1"/>
    <col min="4" max="4" width="9.5" customWidth="1"/>
  </cols>
  <sheetData>
    <row r="1" spans="1:4" ht="24" x14ac:dyDescent="0.3">
      <c r="A1" s="2" t="s">
        <v>0</v>
      </c>
    </row>
    <row r="3" spans="1:4" ht="16" thickBot="1" x14ac:dyDescent="0.25">
      <c r="A3" s="3" t="s">
        <v>1</v>
      </c>
      <c r="B3" s="3" t="s">
        <v>2</v>
      </c>
    </row>
    <row r="4" spans="1:4" x14ac:dyDescent="0.2">
      <c r="A4" t="s">
        <v>3</v>
      </c>
      <c r="B4" s="7">
        <v>1500</v>
      </c>
    </row>
    <row r="5" spans="1:4" x14ac:dyDescent="0.2">
      <c r="A5" t="s">
        <v>4</v>
      </c>
      <c r="B5" s="7">
        <v>4300</v>
      </c>
    </row>
    <row r="6" spans="1:4" x14ac:dyDescent="0.2">
      <c r="A6" t="s">
        <v>5</v>
      </c>
      <c r="B6" s="7">
        <v>3100</v>
      </c>
    </row>
    <row r="7" spans="1:4" x14ac:dyDescent="0.2">
      <c r="A7" t="s">
        <v>6</v>
      </c>
      <c r="B7" s="7">
        <v>2800</v>
      </c>
    </row>
    <row r="9" spans="1:4" ht="16" thickBot="1" x14ac:dyDescent="0.25">
      <c r="A9" s="3" t="s">
        <v>7</v>
      </c>
      <c r="B9" s="3" t="s">
        <v>8</v>
      </c>
      <c r="C9" s="3" t="s">
        <v>9</v>
      </c>
    </row>
    <row r="10" spans="1:4" x14ac:dyDescent="0.2">
      <c r="A10" t="s">
        <v>3</v>
      </c>
      <c r="B10" s="5">
        <v>31.8</v>
      </c>
      <c r="C10" s="5">
        <v>47.7</v>
      </c>
      <c r="D10" s="1"/>
    </row>
    <row r="11" spans="1:4" x14ac:dyDescent="0.2">
      <c r="A11" t="s">
        <v>4</v>
      </c>
      <c r="B11" s="5">
        <v>56.7</v>
      </c>
      <c r="C11" s="5">
        <v>63.5</v>
      </c>
      <c r="D11" s="1"/>
    </row>
    <row r="12" spans="1:4" x14ac:dyDescent="0.2">
      <c r="A12" t="s">
        <v>5</v>
      </c>
      <c r="B12" s="5">
        <v>58</v>
      </c>
      <c r="C12" s="5">
        <v>92.8</v>
      </c>
      <c r="D12" s="1"/>
    </row>
    <row r="13" spans="1:4" x14ac:dyDescent="0.2">
      <c r="A13" t="s">
        <v>6</v>
      </c>
      <c r="B13" s="5">
        <v>61.4</v>
      </c>
      <c r="C13" s="5">
        <v>75</v>
      </c>
      <c r="D13" s="1"/>
    </row>
    <row r="15" spans="1:4" ht="16" thickBot="1" x14ac:dyDescent="0.25">
      <c r="A15" s="3" t="s">
        <v>17</v>
      </c>
    </row>
    <row r="16" spans="1:4" x14ac:dyDescent="0.2">
      <c r="A16" t="s">
        <v>10</v>
      </c>
      <c r="B16" s="5">
        <f>B4*C10+B5*C11+B6*C12+B7*C13</f>
        <v>842280</v>
      </c>
    </row>
    <row r="17" spans="1:4" x14ac:dyDescent="0.2">
      <c r="A17" t="s">
        <v>8</v>
      </c>
      <c r="B17" s="5">
        <f>B4*B10+B5*B11+B6*B12+B7*B13</f>
        <v>643230</v>
      </c>
    </row>
    <row r="18" spans="1:4" x14ac:dyDescent="0.2">
      <c r="A18" t="s">
        <v>11</v>
      </c>
      <c r="B18" s="5">
        <f>B16-B17</f>
        <v>199050</v>
      </c>
    </row>
    <row r="19" spans="1:4" x14ac:dyDescent="0.2">
      <c r="A19" t="s">
        <v>12</v>
      </c>
      <c r="B19" s="6">
        <f>B18/B16</f>
        <v>0.2363228380111127</v>
      </c>
    </row>
    <row r="21" spans="1:4" ht="16" thickBot="1" x14ac:dyDescent="0.25">
      <c r="A21" s="3" t="s">
        <v>18</v>
      </c>
    </row>
    <row r="22" spans="1:4" x14ac:dyDescent="0.2">
      <c r="A22" s="4" t="s">
        <v>13</v>
      </c>
      <c r="B22" s="4" t="s">
        <v>14</v>
      </c>
      <c r="C22" s="4" t="s">
        <v>15</v>
      </c>
      <c r="D22" s="4" t="s">
        <v>16</v>
      </c>
    </row>
    <row r="23" spans="1:4" x14ac:dyDescent="0.2">
      <c r="A23" s="4" t="s">
        <v>3</v>
      </c>
      <c r="B23" s="7">
        <v>750</v>
      </c>
      <c r="C23" s="7">
        <v>1500</v>
      </c>
      <c r="D23" s="7">
        <v>2200</v>
      </c>
    </row>
    <row r="24" spans="1:4" x14ac:dyDescent="0.2">
      <c r="A24" s="4" t="s">
        <v>4</v>
      </c>
      <c r="B24" s="7">
        <v>4100</v>
      </c>
      <c r="C24" s="7">
        <v>4300</v>
      </c>
      <c r="D24" s="7">
        <v>4350</v>
      </c>
    </row>
    <row r="25" spans="1:4" x14ac:dyDescent="0.2">
      <c r="A25" s="4" t="s">
        <v>5</v>
      </c>
      <c r="B25" s="7">
        <v>2000</v>
      </c>
      <c r="C25" s="7">
        <v>3100</v>
      </c>
      <c r="D25" s="7">
        <v>3750</v>
      </c>
    </row>
    <row r="26" spans="1:4" x14ac:dyDescent="0.2">
      <c r="A26" s="4" t="s">
        <v>6</v>
      </c>
      <c r="B26" s="7">
        <v>2400</v>
      </c>
      <c r="C26" s="7">
        <v>2800</v>
      </c>
      <c r="D26" s="7">
        <v>2950</v>
      </c>
    </row>
  </sheetData>
  <scenarios current="1" show="1" sqref="B16:B19">
    <scenario name="Worst Case" locked="1" count="4" user="Mike Smart" comment="Created by Mike Smart on 29/02/2016">
      <inputCells r="B4" val="750" numFmtId="164"/>
      <inputCells r="B5" val="4100" numFmtId="164"/>
      <inputCells r="B6" val="2000" numFmtId="164"/>
      <inputCells r="B7" val="2400" numFmtId="164"/>
    </scenario>
    <scenario name="Expected Case" locked="1" count="4" user="Mike Smart" comment="Created by Mike Smart on 29/02/2016">
      <inputCells r="B4" val="1500" numFmtId="164"/>
      <inputCells r="B5" val="4300" numFmtId="164"/>
      <inputCells r="B6" val="3100" numFmtId="164"/>
      <inputCells r="B7" val="2800" numFmtId="164"/>
    </scenario>
    <scenario name="Best Case" locked="1" count="4" user="Mike Smart" comment="Created by Mike Smart on 29/02/2016">
      <inputCells r="B4" val="2200" numFmtId="164"/>
      <inputCells r="B5" val="4350" numFmtId="164"/>
      <inputCells r="B6" val="3750" numFmtId="164"/>
      <inputCells r="B7" val="2950" numFmtId="164"/>
    </scenario>
  </scenario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Scenario Summary</vt:lpstr>
      <vt:lpstr>Profit Forecast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2009-08-15T15:46:46Z</dcterms:created>
  <dcterms:modified xsi:type="dcterms:W3CDTF">2016-02-29T17:11:39Z</dcterms:modified>
</cp:coreProperties>
</file>